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V58" i="18"/>
  <c r="AQ52" i="18"/>
  <c r="AU52" i="18"/>
  <c r="AO58" i="18"/>
  <c r="AS58" i="18"/>
  <c r="AQ74" i="18"/>
  <c r="AU74" i="18"/>
  <c r="AR58" i="18"/>
  <c r="AM52" i="18"/>
  <c r="AR52" i="18"/>
  <c r="AV52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<sst xmlns="http://schemas.openxmlformats.org/spreadsheetml/2006/main" count="1497" uniqueCount="531">
  <si>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</si>
  <si>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</si>
  <si>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</si>
  <si>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</si>
  <si>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</si>
  <si>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</si>
  <si>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</si>
  <si>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</si>
  <si>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</si>
  <si>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</si>
  <si>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</si>
  <si>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</si>
  <si>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</si>
  <si>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</si>
  <si>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</si>
  <si>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</si>
  <si>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</si>
  <si>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</si>
  <si>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</si>
  <si>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</si>
  <si>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</si>
  <si>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</si>
  <si>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</si>
  <si>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</si>
  <si>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</si>
  <si>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</si>
  <si>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</si>
  <si>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</si>
  <si>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</si>
  <si>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</si>
  <si>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</si>
  <si>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</si>
  <si>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</si>
  <si>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</si>
  <si>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</si>
  <si>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</si>
  <si>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</si>
  <si>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</si>
  <si>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</si>
  <si>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</si>
  <si>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</si>
  <si>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</si>
  <si>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</si>
  <si>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</si>
  <si>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</si>
  <si>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</si>
  <si>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</si>
  <si>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</si>
  <si>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</si>
  <si>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</si>
  <si>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</si>
  <si>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</si>
  <si>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</si>
  <si>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</si>
  <si>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</si>
  <si>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</si>
  <si>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</si>
  <si>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</si>
  <si>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</si>
  <si>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</si>
  <si>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</si>
  <si>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</si>
  <si>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</si>
  <si>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</si>
  <si>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</si>
  <si>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</si>
  <si>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</si>
  <si>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</si>
  <si>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</si>
  <si>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</si>
  <si>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</si>
  <si>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</si>
  <si>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</si>
  <si>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</si>
  <si>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</si>
  <si>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</si>
  <si>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</si>
  <si>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</si>
  <si>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</si>
  <si>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</si>
  <si>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</si>
  <si>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</si>
  <si>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</si>
  <si>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</si>
  <si>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</si>
  <si>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</si>
  <si>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</si>
  <si>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</si>
  <si>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</si>
  <si>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</si>
  <si>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</si>
  <si>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</si>
  <si>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</si>
  <si>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</si>
  <si>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</si>
  <si>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</si>
  <si>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</si>
  <si>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</si>
  <si>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</si>
  <si>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</si>
  <si>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</si>
  <si>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</si>
  <si>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</si>
  <si>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</si>
  <si>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</si>
  <si>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</si>
  <si>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</si>
  <si>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</si>
  <si>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</si>
  <si>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</si>
  <si>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</si>
  <si>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</si>
  <si>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</si>
  <si>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</si>
  <si>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</si>
  <si>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</si>
  <si>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</si>
  <si>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</si>
  <si>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</si>
  <si>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</si>
  <si>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</si>
  <si>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</si>
  <si>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</si>
  <si>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</si>
  <si>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</si>
  <si>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</si>
  <si>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</si>
  <si>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</si>
  <si>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</si>
  <si>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</si>
  <si>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</si>
  <si>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</si>
  <si>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</si>
  <si>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</si>
  <si>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</si>
  <si>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</si>
  <si>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</si>
  <si>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</si>
  <si>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</si>
  <si>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</si>
  <si>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</si>
  <si>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</si>
  <si>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</si>
  <si>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</si>
  <si>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</si>
  <si>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</si>
  <si>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</si>
  <si>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</si>
  <si>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</si>
  <si>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</si>
  <si>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</si>
  <si>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</si>
  <si>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</si>
  <si>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</si>
  <si>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</si>
  <si>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</si>
  <si>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</si>
  <si>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</si>
  <si>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</si>
  <si>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</si>
  <si>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</si>
  <si>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</si>
  <si>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</si>
  <si>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</si>
  <si>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</si>
  <si>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</si>
  <si>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</si>
  <si>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</si>
  <si>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</si>
  <si>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</si>
  <si>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</si>
  <si>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</si>
  <si>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</si>
  <si>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</si>
  <si>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</si>
  <si>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</si>
  <si>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</si>
  <si>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</si>
  <si>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</si>
  <si>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</si>
  <si>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</si>
  <si>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</si>
  <si>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</si>
  <si>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</si>
  <si>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</si>
  <si>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</si>
  <si>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</si>
  <si>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</si>
  <si>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</si>
  <si>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</si>
  <si>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</si>
  <si>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</si>
  <si>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</si>
  <si>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</si>
  <si>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</si>
  <si>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</si>
  <si>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</si>
  <si>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</si>
  <si>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</si>
  <si>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</si>
  <si>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</si>
  <si>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</si>
  <si>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</si>
  <si>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</si>
  <si>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</si>
  <si>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</si>
  <si>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</si>
  <si>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</si>
  <si>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</si>
  <si>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</si>
  <si>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</si>
  <si>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</si>
  <si>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</si>
  <si>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</si>
  <si>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</si>
  <si>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</si>
  <si>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</si>
  <si>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</si>
  <si>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</si>
  <si>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</si>
  <si>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</si>
  <si>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</si>
  <si>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</si>
  <si>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</si>
  <si>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</si>
  <si>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</si>
  <si>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</si>
  <si>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</si>
  <si>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</si>
  <si>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</si>
  <si>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</si>
  <si>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</si>
  <si>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</si>
  <si>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</si>
  <si>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</si>
  <si>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</si>
  <si>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</si>
  <si>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</si>
  <si>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</si>
  <si>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</si>
  <si>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</si>
  <si>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</si>
  <si>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</si>
  <si>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</si>
  <si>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</si>
  <si>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</si>
  <si>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</si>
  <si>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</si>
  <si>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</si>
  <si>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</si>
  <si>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</si>
  <si>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</si>
  <si>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</si>
  <si>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</si>
  <si>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</si>
  <si>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</si>
  <si>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</si>
  <si>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</si>
  <si>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</si>
  <si>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</si>
  <si>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</si>
  <si>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</si>
  <si>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</si>
  <si>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</si>
  <si>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</si>
  <si>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</si>
  <si>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</si>
  <si>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</si>
  <si>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</si>
  <si>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</si>
  <si>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</si>
  <si>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</si>
  <si>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</si>
  <si>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</si>
  <si>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</si>
  <si>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</si>
  <si>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</si>
  <si>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</si>
  <si>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Омутнинский район,пгт Песковка</t>
  </si>
  <si>
    <t>замена силовых трансформаторов 1 мВА, 2шт.</t>
  </si>
  <si>
    <t>ТП-14</t>
  </si>
  <si>
    <t>Акт от 18.11.2023 г., ООО "Региональная сеть"</t>
  </si>
  <si>
    <t>1984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</si>
  <si>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</si>
  <si>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</si>
  <si>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</si>
  <si>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</si>
  <si>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</si>
  <si>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</si>
  <si>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</si>
  <si>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</si>
  <si>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</si>
  <si>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</si>
  <si>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</si>
  <si>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</si>
  <si>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</si>
  <si>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</si>
  <si>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</si>
  <si>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</si>
  <si>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</si>
  <si>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</si>
  <si>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</si>
  <si>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</si>
  <si>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</si>
  <si>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</si>
  <si>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</si>
  <si>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</si>
  <si>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</si>
  <si>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</si>
  <si>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</si>
  <si>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</si>
  <si>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</si>
  <si>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</si>
  <si>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</si>
  <si>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</si>
  <si>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</si>
  <si>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</si>
  <si>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</si>
  <si>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</si>
  <si>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</si>
  <si>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</si>
  <si>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</si>
  <si>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</si>
  <si>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</si>
  <si>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</si>
  <si>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</si>
  <si>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</si>
  <si>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</si>
  <si>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</si>
  <si>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</si>
  <si>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</si>
  <si>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</si>
  <si>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</si>
  <si>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</si>
  <si>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</si>
  <si>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</si>
  <si>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</si>
  <si>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</si>
  <si>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</si>
  <si>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</si>
  <si>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</si>
  <si>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</si>
  <si>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</si>
  <si>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</si>
  <si>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</si>
  <si>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</si>
  <si>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</si>
  <si>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</si>
  <si>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</si>
  <si>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</si>
  <si>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</si>
  <si>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</si>
  <si>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</si>
  <si>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</si>
  <si>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</si>
  <si>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</si>
  <si>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</si>
  <si>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</si>
  <si>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</si>
  <si>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</si>
  <si>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</si>
  <si>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</si>
  <si>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</si>
  <si>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</si>
  <si>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</si>
  <si>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</si>
  <si>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</si>
  <si>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</si>
  <si>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</si>
  <si>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</si>
  <si>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</si>
  <si>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</si>
  <si>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</si>
  <si>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</si>
  <si>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</si>
  <si>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</si>
  <si>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</si>
  <si>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</si>
  <si>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</si>
  <si>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</si>
  <si>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</si>
  <si>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</si>
  <si>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</si>
  <si>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</si>
  <si>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</si>
  <si>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</si>
  <si>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</si>
  <si>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</si>
  <si>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</si>
  <si>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</si>
  <si>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</si>
  <si>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</si>
  <si>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</si>
  <si>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</si>
  <si>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</si>
  <si>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</si>
  <si>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</si>
  <si>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</si>
  <si>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</si>
  <si>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</si>
  <si>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</si>
  <si>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</si>
  <si>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</si>
  <si>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</si>
  <si>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</si>
  <si>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</si>
  <si>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</si>
  <si>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</si>
  <si>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</si>
  <si>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</si>
  <si>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</si>
  <si>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</si>
  <si>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</si>
  <si>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</si>
  <si>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</si>
  <si>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</si>
  <si>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</si>
  <si>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</si>
  <si>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</si>
  <si>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</si>
  <si>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</si>
  <si>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</si>
  <si>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</si>
  <si>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</si>
  <si>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</si>
  <si>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</si>
  <si>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</si>
  <si>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</si>
  <si>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</si>
  <si>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</si>
  <si>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</si>
  <si>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</si>
  <si>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</si>
  <si>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</si>
  <si>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</si>
  <si>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</si>
  <si>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</si>
  <si>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</si>
  <si>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</si>
  <si>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</si>
  <si>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</si>
  <si>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</si>
  <si>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</si>
  <si>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</si>
  <si>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</si>
  <si>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</si>
  <si>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</si>
  <si>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</si>
  <si>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</si>
  <si>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</si>
  <si>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</si>
  <si>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</si>
  <si>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</si>
  <si>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</si>
  <si>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</si>
  <si>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</si>
  <si>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</si>
  <si>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</si>
  <si>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</si>
  <si>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</si>
  <si>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</si>
  <si>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</si>
  <si>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</si>
  <si>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</si>
  <si>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</si>
  <si>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</si>
  <si>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</si>
  <si>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</si>
  <si>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</si>
  <si>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</si>
  <si>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</si>
  <si>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</si>
  <si>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</si>
  <si>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</si>
  <si>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</si>
  <si>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</si>
  <si>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</si>
  <si>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</si>
  <si>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</si>
  <si>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</si>
  <si>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</si>
  <si>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</si>
  <si>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</si>
  <si>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</si>
  <si>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</si>
  <si>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</si>
  <si>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</si>
  <si>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</si>
  <si>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</si>
  <si>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</si>
  <si>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</si>
  <si>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</si>
  <si>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</si>
  <si>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</si>
  <si>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</si>
  <si>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</si>
  <si>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</si>
  <si>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</si>
  <si>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</si>
  <si>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</si>
  <si>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</si>
  <si>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</si>
  <si>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</si>
  <si>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</si>
  <si>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</si>
  <si>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</si>
  <si>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</si>
  <si>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</si>
  <si>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</si>
  <si>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</si>
  <si>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</si>
  <si>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</si>
  <si>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</si>
  <si>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</si>
  <si>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</si>
  <si>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</si>
  <si>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</si>
  <si>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</si>
  <si>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</si>
  <si>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</si>
  <si>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</si>
  <si>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</si>
  <si>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</si>
  <si>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</si>
  <si>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</si>
  <si>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</si>
  <si>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8,145,9</t>
  </si>
  <si>
    <t>Кировская область,Омутнинский район,пгт Песковка</t>
  </si>
  <si>
    <t>Сметная стоимость проекта в ценах на 01.01.23 года с НДС, млн. руб.</t>
  </si>
  <si>
    <t>НЦС</t>
  </si>
  <si>
    <t>О_ТП00141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</si>
</sst>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7-43DB-A9A3-9C786244FE6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07-43DB-A9A3-9C786244F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592592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268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2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2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9775137.71/1000000</f>
        <v>9.775137710000001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8.1459480916666678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О_ТП00141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268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О_ТП00141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1984</v>
      </c>
      <c r="J25" s="169">
        <v>2028</v>
      </c>
      <c r="K25" s="169">
        <f>I25</f>
        <v>1984</v>
      </c>
      <c r="L25" s="154" t="s">
        <v>24</v>
      </c>
      <c r="M25" s="155">
        <v>10</v>
      </c>
      <c r="N25" s="155">
        <v>2</v>
      </c>
      <c r="O25" s="155">
        <v>2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268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269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О_ТП00141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268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269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О_ТП00141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4.0729740458333339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О_ТП00141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70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269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О_ТП00141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2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3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4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4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270</v>
      </c>
      <c r="J20" s="325"/>
      <c r="K20" s="325"/>
      <c r="L20" s="325"/>
      <c r="M20" s="324" t="s">
        <v>271</v>
      </c>
      <c r="N20" s="325"/>
      <c r="O20" s="325"/>
      <c r="P20" s="325"/>
      <c r="Q20" s="324" t="s">
        <v>272</v>
      </c>
      <c r="R20" s="325"/>
      <c r="S20" s="325"/>
      <c r="T20" s="325"/>
      <c r="U20" s="324" t="s">
        <v>273</v>
      </c>
      <c r="V20" s="325"/>
      <c r="W20" s="325"/>
      <c r="X20" s="325"/>
      <c r="Y20" s="324" t="s">
        <v>274</v>
      </c>
      <c r="Z20" s="325"/>
      <c r="AA20" s="325"/>
      <c r="AB20" s="325"/>
      <c r="AC20" s="324" t="s">
        <v>275</v>
      </c>
      <c r="AD20" s="325"/>
      <c r="AE20" s="325"/>
      <c r="AF20" s="325"/>
      <c r="AG20" s="324" t="s">
        <v>276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75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9.775137710000001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9.775137710000001</v>
      </c>
      <c r="V24" s="64">
        <v>4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9.775137710000001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4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4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9.775137710000001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9.775137710000001</v>
      </c>
      <c r="V27" s="64">
        <v>4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9.775137710000001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4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4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8.1459480916666678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8.1459480916666678</v>
      </c>
      <c r="V30" s="64">
        <v>4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8.1459480916666678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4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1.47697536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1.47697536</v>
      </c>
      <c r="V32" s="64" t="s">
        <v>15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1.47697536</v>
      </c>
      <c r="AL32" s="120"/>
    </row>
    <row r="33" spans="1:38" x14ac:dyDescent="0.25">
      <c r="A33" s="64" t="s">
        <v>109</v>
      </c>
      <c r="B33" s="34" t="s">
        <v>108</v>
      </c>
      <c r="C33" s="66">
        <v>6.6689727300000001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6.6689727300000001</v>
      </c>
      <c r="V33" s="64" t="s">
        <v>15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6.6689727300000001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4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4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4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2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2</v>
      </c>
      <c r="V37" s="64">
        <v>4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2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4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4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4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4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4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4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4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2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2</v>
      </c>
      <c r="V45" s="64">
        <v>4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2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4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4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4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4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4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4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8.1459480916666678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8.1459480916666678</v>
      </c>
      <c r="V52" s="64">
        <v>4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8.1459480916666678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4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2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2</v>
      </c>
      <c r="V54" s="64">
        <v>4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2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4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4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4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4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4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4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2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2</v>
      </c>
      <c r="V61" s="64">
        <v>4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2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4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4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4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4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7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4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4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4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4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4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4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4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4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4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4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4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4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4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277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9775137.71/1.2</f>
        <v>8145948.0916666677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269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277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26" t="s">
        <v>358</v>
      </c>
      <c r="L21" s="416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360</v>
      </c>
      <c r="F22" s="418"/>
      <c r="G22" s="419" t="s">
        <v>361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>
        <v>0.8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47027</v>
      </c>
      <c r="D35" s="216">
        <v>47028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47058</v>
      </c>
      <c r="D39" s="216">
        <v>47059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47058</v>
      </c>
      <c r="D40" s="216">
        <v>47059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47058</v>
      </c>
      <c r="D42" s="216">
        <v>47059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47058</v>
      </c>
      <c r="D43" s="216">
        <v>47059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47058</v>
      </c>
      <c r="D44" s="216">
        <v>47059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47088</v>
      </c>
      <c r="D49" s="216">
        <v>47089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47117</v>
      </c>
      <c r="D53" s="216">
        <v>47118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47117</v>
      </c>
      <c r="D54" s="216">
        <v>47118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2" sqref="A12:AV12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269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54" customHeight="1" x14ac:dyDescent="0.25">
      <c r="A16" s="426" t="s">
        <v>277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7" t="s">
        <v>420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3" customFormat="1" ht="58.5" customHeight="1" x14ac:dyDescent="0.25">
      <c r="A22" s="428" t="s">
        <v>421</v>
      </c>
      <c r="B22" s="431" t="s">
        <v>422</v>
      </c>
      <c r="C22" s="428" t="s">
        <v>423</v>
      </c>
      <c r="D22" s="428" t="s">
        <v>424</v>
      </c>
      <c r="E22" s="434" t="s">
        <v>425</v>
      </c>
      <c r="F22" s="435"/>
      <c r="G22" s="435"/>
      <c r="H22" s="435"/>
      <c r="I22" s="435"/>
      <c r="J22" s="435"/>
      <c r="K22" s="435"/>
      <c r="L22" s="436"/>
      <c r="M22" s="428" t="s">
        <v>426</v>
      </c>
      <c r="N22" s="428" t="s">
        <v>427</v>
      </c>
      <c r="O22" s="428" t="s">
        <v>428</v>
      </c>
      <c r="P22" s="438" t="s">
        <v>429</v>
      </c>
      <c r="Q22" s="438" t="s">
        <v>430</v>
      </c>
      <c r="R22" s="438" t="s">
        <v>431</v>
      </c>
      <c r="S22" s="438" t="s">
        <v>432</v>
      </c>
      <c r="T22" s="438"/>
      <c r="U22" s="441" t="s">
        <v>433</v>
      </c>
      <c r="V22" s="441" t="s">
        <v>434</v>
      </c>
      <c r="W22" s="438" t="s">
        <v>435</v>
      </c>
      <c r="X22" s="438" t="s">
        <v>436</v>
      </c>
      <c r="Y22" s="438" t="s">
        <v>437</v>
      </c>
      <c r="Z22" s="437" t="s">
        <v>438</v>
      </c>
      <c r="AA22" s="438" t="s">
        <v>439</v>
      </c>
      <c r="AB22" s="438" t="s">
        <v>440</v>
      </c>
      <c r="AC22" s="438" t="s">
        <v>441</v>
      </c>
      <c r="AD22" s="438" t="s">
        <v>442</v>
      </c>
      <c r="AE22" s="438" t="s">
        <v>443</v>
      </c>
      <c r="AF22" s="438" t="s">
        <v>444</v>
      </c>
      <c r="AG22" s="438"/>
      <c r="AH22" s="438"/>
      <c r="AI22" s="438"/>
      <c r="AJ22" s="438"/>
      <c r="AK22" s="438"/>
      <c r="AL22" s="438" t="s">
        <v>445</v>
      </c>
      <c r="AM22" s="438"/>
      <c r="AN22" s="438"/>
      <c r="AO22" s="438"/>
      <c r="AP22" s="438" t="s">
        <v>446</v>
      </c>
      <c r="AQ22" s="438"/>
      <c r="AR22" s="438" t="s">
        <v>447</v>
      </c>
      <c r="AS22" s="438" t="s">
        <v>448</v>
      </c>
      <c r="AT22" s="438" t="s">
        <v>449</v>
      </c>
      <c r="AU22" s="438" t="s">
        <v>450</v>
      </c>
      <c r="AV22" s="448" t="s">
        <v>451</v>
      </c>
    </row>
    <row r="23" spans="1:48" s="223" customFormat="1" ht="64.5" customHeight="1" x14ac:dyDescent="0.25">
      <c r="A23" s="429"/>
      <c r="B23" s="432"/>
      <c r="C23" s="429"/>
      <c r="D23" s="429"/>
      <c r="E23" s="446" t="s">
        <v>452</v>
      </c>
      <c r="F23" s="444" t="s">
        <v>72</v>
      </c>
      <c r="G23" s="444" t="s">
        <v>71</v>
      </c>
      <c r="H23" s="444" t="s">
        <v>70</v>
      </c>
      <c r="I23" s="442" t="s">
        <v>453</v>
      </c>
      <c r="J23" s="442" t="s">
        <v>454</v>
      </c>
      <c r="K23" s="442" t="s">
        <v>455</v>
      </c>
      <c r="L23" s="444" t="s">
        <v>456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360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457</v>
      </c>
      <c r="AG23" s="438"/>
      <c r="AH23" s="438" t="s">
        <v>458</v>
      </c>
      <c r="AI23" s="438"/>
      <c r="AJ23" s="428" t="s">
        <v>459</v>
      </c>
      <c r="AK23" s="428" t="s">
        <v>460</v>
      </c>
      <c r="AL23" s="428" t="s">
        <v>461</v>
      </c>
      <c r="AM23" s="428" t="s">
        <v>462</v>
      </c>
      <c r="AN23" s="428" t="s">
        <v>463</v>
      </c>
      <c r="AO23" s="428" t="s">
        <v>464</v>
      </c>
      <c r="AP23" s="428" t="s">
        <v>465</v>
      </c>
      <c r="AQ23" s="450" t="s">
        <v>360</v>
      </c>
      <c r="AR23" s="438"/>
      <c r="AS23" s="438"/>
      <c r="AT23" s="438"/>
      <c r="AU23" s="438"/>
      <c r="AV23" s="449"/>
    </row>
    <row r="24" spans="1:48" s="223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4" t="s">
        <v>466</v>
      </c>
      <c r="AG24" s="224" t="s">
        <v>467</v>
      </c>
      <c r="AH24" s="225" t="s">
        <v>0</v>
      </c>
      <c r="AI24" s="225" t="s">
        <v>360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47088</v>
      </c>
      <c r="E26" s="231"/>
      <c r="F26" s="231"/>
      <c r="G26" s="232">
        <v>2</v>
      </c>
      <c r="H26" s="231"/>
      <c r="I26" s="232"/>
      <c r="J26" s="231"/>
      <c r="K26" s="232"/>
      <c r="L26" s="231"/>
      <c r="M26" s="233" t="s">
        <v>470</v>
      </c>
      <c r="N26" s="233" t="s">
        <v>277</v>
      </c>
      <c r="O26" s="229" t="s">
        <v>468</v>
      </c>
      <c r="P26" s="234">
        <f>9775.137/1.2</f>
        <v>8145.9475000000011</v>
      </c>
      <c r="Q26" s="229" t="s">
        <v>471</v>
      </c>
      <c r="R26" s="234" t="s">
        <v>526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47088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4" t="s">
        <v>286</v>
      </c>
      <c r="B5" s="454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269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277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2" t="s">
        <v>474</v>
      </c>
      <c r="B18" s="453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277</v>
      </c>
    </row>
    <row r="22" spans="1:2" ht="16.5" thickBot="1" x14ac:dyDescent="0.3">
      <c r="A22" s="248" t="s">
        <v>476</v>
      </c>
      <c r="B22" s="126" t="s">
        <v>527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47088</v>
      </c>
    </row>
    <row r="26" spans="1:2" ht="16.5" thickBot="1" x14ac:dyDescent="0.3">
      <c r="A26" s="253" t="s">
        <v>481</v>
      </c>
      <c r="B26" s="254" t="s">
        <v>266</v>
      </c>
    </row>
    <row r="27" spans="1:2" ht="29.25" thickBot="1" x14ac:dyDescent="0.3">
      <c r="A27" s="255" t="s">
        <v>528</v>
      </c>
      <c r="B27" s="167">
        <f>7254265.92/1000000</f>
        <v>7.2542659199999999</v>
      </c>
    </row>
    <row r="28" spans="1:2" ht="16.5" thickBot="1" x14ac:dyDescent="0.3">
      <c r="A28" s="256" t="s">
        <v>482</v>
      </c>
      <c r="B28" s="256" t="s">
        <v>529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2024-04-29T13:50:13Z</dcterms:modified>
</cp:coreProperties>
</file>